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iland\Desktop\"/>
    </mc:Choice>
  </mc:AlternateContent>
  <xr:revisionPtr revIDLastSave="0" documentId="8_{AEE62AE2-9391-4F93-A0A3-F89A4E2475D1}" xr6:coauthVersionLast="45" xr6:coauthVersionMax="45" xr10:uidLastSave="{00000000-0000-0000-0000-000000000000}"/>
  <bookViews>
    <workbookView xWindow="-120" yWindow="-120" windowWidth="20730" windowHeight="11160" xr2:uid="{580A6610-F798-4DF5-87E9-AB4FC554C2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1" l="1"/>
  <c r="D37" i="1"/>
  <c r="D29" i="1"/>
  <c r="D40" i="1" s="1"/>
  <c r="D9" i="1"/>
  <c r="D42" i="1" l="1"/>
</calcChain>
</file>

<file path=xl/sharedStrings.xml><?xml version="1.0" encoding="utf-8"?>
<sst xmlns="http://schemas.openxmlformats.org/spreadsheetml/2006/main" count="38" uniqueCount="20">
  <si>
    <t>Bill Date</t>
  </si>
  <si>
    <t>Gallons Used</t>
  </si>
  <si>
    <t xml:space="preserve">4,200/1,000 x $2.00 </t>
  </si>
  <si>
    <t xml:space="preserve"> </t>
  </si>
  <si>
    <t>Charge for meter size</t>
  </si>
  <si>
    <t xml:space="preserve">  $28.97/ 30 days = $0.97, rounded x 16 days</t>
  </si>
  <si>
    <t>Sales Tax</t>
  </si>
  <si>
    <t>Staff recommended charge</t>
  </si>
  <si>
    <t>Amount billed by Shady Oaks</t>
  </si>
  <si>
    <t xml:space="preserve">7,000/1,000 x $2.00 </t>
  </si>
  <si>
    <t xml:space="preserve">Charge for meter size </t>
  </si>
  <si>
    <t xml:space="preserve">25,200/1,000 x $2.00 </t>
  </si>
  <si>
    <t xml:space="preserve">2,900/1,000 x $2.00 </t>
  </si>
  <si>
    <t>Total Staff Recommended Charge for 4 months</t>
  </si>
  <si>
    <t>Total Billed by Shady Oaks for 4 months</t>
  </si>
  <si>
    <t>Amount Overbilled by Shady Oaks</t>
  </si>
  <si>
    <t>Chad Swahn</t>
  </si>
  <si>
    <t>Bill Calculation</t>
  </si>
  <si>
    <t>PUC Docket No. 50367; SOAH Docket No. 473-20-3820.WS</t>
  </si>
  <si>
    <t>Attachment KE-3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</si>
</sst>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$-409]mmmm\ d\,\ 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0" fontId="3" fillId="0" borderId="0" xfId="0" applyFont="1"/>
    <xf numFmtId="44" fontId="3" fillId="0" borderId="0" xfId="1" applyFont="1"/>
    <xf numFmtId="44" fontId="4" fillId="0" borderId="0" xfId="1" applyFont="1" applyAlignment="1">
      <alignment vertical="center"/>
    </xf>
    <xf numFmtId="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/>
    </xf>
    <xf numFmtId="3" fontId="3" fillId="0" borderId="0" xfId="0" applyNumberFormat="1" applyFont="1"/>
    <xf numFmtId="44" fontId="3" fillId="0" borderId="1" xfId="1" applyFont="1" applyBorder="1"/>
    <xf numFmtId="44" fontId="3" fillId="0" borderId="0" xfId="0" applyNumberFormat="1" applyFont="1"/>
    <xf numFmtId="44" fontId="3" fillId="0" borderId="1" xfId="0" applyNumberFormat="1" applyFont="1" applyBorder="1"/>
    <xf numFmtId="0" fontId="2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1CBE-DC17-4E3C-8E52-D1A36EA628A2}">
  <dimension ref="A1:D42"/>
  <sheetViews>
    <sheetView tabSelected="1" workbookViewId="0">
      <selection activeCell="D6" sqref="D6"/>
    </sheetView>
  </sheetViews>
  <sheetFormatPr defaultRowHeight="15" x14ac:dyDescent="0.25"/>
  <cols>
    <col min="1" max="1" width="19.140625" customWidth="1"/>
    <col min="3" max="3" width="35.28515625" customWidth="1"/>
    <col min="4" max="4" width="21.140625" customWidth="1"/>
  </cols>
  <sheetData>
    <row r="1" spans="1:4" ht="15.75" x14ac:dyDescent="0.25">
      <c r="A1" s="4" t="s">
        <v>16</v>
      </c>
      <c r="D1" s="6" t="s">
        <v>19</v>
      </c>
    </row>
    <row r="2" spans="1:4" ht="15.75" x14ac:dyDescent="0.25">
      <c r="A2" s="4" t="s">
        <v>17</v>
      </c>
    </row>
    <row r="3" spans="1:4" ht="15.75" x14ac:dyDescent="0.25">
      <c r="A3" s="4" t="s">
        <v>18</v>
      </c>
    </row>
    <row r="4" spans="1:4" ht="15.75" x14ac:dyDescent="0.25">
      <c r="A4" s="15"/>
    </row>
    <row r="5" spans="1:4" ht="15.75" x14ac:dyDescent="0.25">
      <c r="A5" s="1" t="s">
        <v>0</v>
      </c>
      <c r="D5" s="1" t="s">
        <v>1</v>
      </c>
    </row>
    <row r="6" spans="1:4" ht="15.75" x14ac:dyDescent="0.25">
      <c r="A6" s="2">
        <v>43610</v>
      </c>
      <c r="D6" s="3">
        <v>5200</v>
      </c>
    </row>
    <row r="7" spans="1:4" ht="15.75" x14ac:dyDescent="0.25">
      <c r="A7" s="4"/>
    </row>
    <row r="8" spans="1:4" ht="15.75" x14ac:dyDescent="0.25">
      <c r="A8" s="4" t="s">
        <v>2</v>
      </c>
      <c r="C8" s="4" t="s">
        <v>3</v>
      </c>
      <c r="D8" s="5">
        <v>8.4</v>
      </c>
    </row>
    <row r="9" spans="1:4" ht="15.75" x14ac:dyDescent="0.25">
      <c r="A9" s="4" t="s">
        <v>4</v>
      </c>
      <c r="B9" s="6" t="s">
        <v>5</v>
      </c>
      <c r="C9" s="6"/>
      <c r="D9" s="7">
        <f>16*0.97</f>
        <v>15.52</v>
      </c>
    </row>
    <row r="10" spans="1:4" ht="15.75" x14ac:dyDescent="0.25">
      <c r="A10" s="4" t="s">
        <v>6</v>
      </c>
      <c r="D10" s="8">
        <v>0.37</v>
      </c>
    </row>
    <row r="11" spans="1:4" ht="15.75" x14ac:dyDescent="0.25">
      <c r="A11" s="4" t="s">
        <v>7</v>
      </c>
      <c r="D11" s="5">
        <v>24.29</v>
      </c>
    </row>
    <row r="12" spans="1:4" ht="15.75" x14ac:dyDescent="0.25">
      <c r="A12" s="6" t="s">
        <v>8</v>
      </c>
      <c r="B12" s="6"/>
      <c r="C12" s="6"/>
      <c r="D12" s="7">
        <v>37.74</v>
      </c>
    </row>
    <row r="13" spans="1:4" ht="15.75" x14ac:dyDescent="0.25">
      <c r="A13" s="6"/>
      <c r="B13" s="6"/>
      <c r="C13" s="6"/>
      <c r="D13" s="7"/>
    </row>
    <row r="14" spans="1:4" ht="15.75" x14ac:dyDescent="0.25">
      <c r="A14" s="1" t="s">
        <v>0</v>
      </c>
      <c r="D14" s="1" t="s">
        <v>1</v>
      </c>
    </row>
    <row r="15" spans="1:4" ht="15.75" x14ac:dyDescent="0.25">
      <c r="A15" s="2">
        <v>43641</v>
      </c>
      <c r="D15" s="3">
        <v>8000</v>
      </c>
    </row>
    <row r="16" spans="1:4" ht="15.75" x14ac:dyDescent="0.25">
      <c r="A16" s="4"/>
      <c r="D16" s="9"/>
    </row>
    <row r="17" spans="1:4" ht="15.75" x14ac:dyDescent="0.25">
      <c r="A17" s="4" t="s">
        <v>9</v>
      </c>
      <c r="C17" s="4" t="s">
        <v>3</v>
      </c>
      <c r="D17" s="5">
        <v>14</v>
      </c>
    </row>
    <row r="18" spans="1:4" ht="15.75" x14ac:dyDescent="0.25">
      <c r="A18" s="4" t="s">
        <v>10</v>
      </c>
      <c r="D18" s="5">
        <v>28.97</v>
      </c>
    </row>
    <row r="19" spans="1:4" ht="15.75" x14ac:dyDescent="0.25">
      <c r="A19" s="4" t="s">
        <v>6</v>
      </c>
      <c r="D19" s="8">
        <v>0.43</v>
      </c>
    </row>
    <row r="20" spans="1:4" ht="15.75" x14ac:dyDescent="0.25">
      <c r="A20" s="4" t="s">
        <v>7</v>
      </c>
      <c r="C20" s="9"/>
      <c r="D20" s="7">
        <v>43.4</v>
      </c>
    </row>
    <row r="21" spans="1:4" ht="15.75" x14ac:dyDescent="0.25">
      <c r="A21" s="6" t="s">
        <v>8</v>
      </c>
      <c r="B21" s="6"/>
      <c r="C21" s="6"/>
      <c r="D21" s="7">
        <v>43.4</v>
      </c>
    </row>
    <row r="22" spans="1:4" ht="15.75" x14ac:dyDescent="0.25">
      <c r="A22" s="6"/>
      <c r="B22" s="6"/>
      <c r="C22" s="6"/>
      <c r="D22" s="7"/>
    </row>
    <row r="23" spans="1:4" ht="15.75" x14ac:dyDescent="0.25">
      <c r="A23" s="1" t="s">
        <v>0</v>
      </c>
      <c r="D23" s="1" t="s">
        <v>1</v>
      </c>
    </row>
    <row r="24" spans="1:4" ht="15.75" x14ac:dyDescent="0.25">
      <c r="A24" s="10">
        <v>43671</v>
      </c>
      <c r="D24" s="11">
        <v>26200</v>
      </c>
    </row>
    <row r="25" spans="1:4" ht="15.75" x14ac:dyDescent="0.25">
      <c r="A25" s="1"/>
    </row>
    <row r="26" spans="1:4" ht="15.75" x14ac:dyDescent="0.25">
      <c r="A26" s="4" t="s">
        <v>11</v>
      </c>
      <c r="D26" s="5">
        <v>50.4</v>
      </c>
    </row>
    <row r="27" spans="1:4" ht="15.75" x14ac:dyDescent="0.25">
      <c r="A27" s="4" t="s">
        <v>10</v>
      </c>
      <c r="D27" s="7">
        <v>28.97</v>
      </c>
    </row>
    <row r="28" spans="1:4" ht="15.75" x14ac:dyDescent="0.25">
      <c r="A28" s="4" t="s">
        <v>6</v>
      </c>
      <c r="D28" s="12">
        <v>0.79</v>
      </c>
    </row>
    <row r="29" spans="1:4" ht="15.75" x14ac:dyDescent="0.25">
      <c r="A29" s="4" t="s">
        <v>7</v>
      </c>
      <c r="D29" s="5">
        <f>SUM(D26:D28)</f>
        <v>80.160000000000011</v>
      </c>
    </row>
    <row r="30" spans="1:4" ht="15.75" x14ac:dyDescent="0.25">
      <c r="A30" s="6" t="s">
        <v>8</v>
      </c>
      <c r="B30" s="6"/>
      <c r="C30" s="6"/>
      <c r="D30" s="7">
        <v>80.16</v>
      </c>
    </row>
    <row r="31" spans="1:4" ht="15.75" x14ac:dyDescent="0.25">
      <c r="A31" s="6"/>
      <c r="B31" s="6"/>
      <c r="C31" s="6"/>
      <c r="D31" s="7"/>
    </row>
    <row r="32" spans="1:4" ht="15.75" x14ac:dyDescent="0.25">
      <c r="A32" s="1" t="s">
        <v>0</v>
      </c>
      <c r="D32" s="1" t="s">
        <v>1</v>
      </c>
    </row>
    <row r="33" spans="1:4" ht="15.75" x14ac:dyDescent="0.25">
      <c r="A33" s="2">
        <v>43702</v>
      </c>
    </row>
    <row r="34" spans="1:4" ht="15.75" x14ac:dyDescent="0.25">
      <c r="A34" s="4" t="s">
        <v>12</v>
      </c>
      <c r="D34" s="5">
        <v>5.8</v>
      </c>
    </row>
    <row r="35" spans="1:4" ht="15.75" x14ac:dyDescent="0.25">
      <c r="A35" s="4" t="s">
        <v>10</v>
      </c>
      <c r="D35" s="7">
        <v>28.97</v>
      </c>
    </row>
    <row r="36" spans="1:4" ht="15.75" x14ac:dyDescent="0.25">
      <c r="A36" s="4" t="s">
        <v>6</v>
      </c>
      <c r="D36" s="12">
        <v>0.35</v>
      </c>
    </row>
    <row r="37" spans="1:4" ht="15.75" x14ac:dyDescent="0.25">
      <c r="A37" s="4" t="s">
        <v>7</v>
      </c>
      <c r="D37" s="7">
        <f>SUM(D34:D36)</f>
        <v>35.119999999999997</v>
      </c>
    </row>
    <row r="38" spans="1:4" ht="15.75" x14ac:dyDescent="0.25">
      <c r="A38" s="6" t="s">
        <v>8</v>
      </c>
      <c r="B38" s="6"/>
      <c r="C38" s="6"/>
      <c r="D38" s="7">
        <v>35.119999999999997</v>
      </c>
    </row>
    <row r="39" spans="1:4" ht="15.75" x14ac:dyDescent="0.25">
      <c r="A39" s="6"/>
      <c r="B39" s="6"/>
      <c r="C39" s="6"/>
      <c r="D39" s="7"/>
    </row>
    <row r="40" spans="1:4" ht="15.75" x14ac:dyDescent="0.25">
      <c r="A40" s="4" t="s">
        <v>13</v>
      </c>
      <c r="D40" s="13">
        <f>D20+D11+D29+D37</f>
        <v>182.97000000000003</v>
      </c>
    </row>
    <row r="41" spans="1:4" ht="15.75" x14ac:dyDescent="0.25">
      <c r="A41" s="4" t="s">
        <v>14</v>
      </c>
      <c r="D41" s="14">
        <f>D12+D21+D30+D38</f>
        <v>196.42000000000002</v>
      </c>
    </row>
    <row r="42" spans="1:4" ht="15.75" x14ac:dyDescent="0.25">
      <c r="A42" s="6" t="s">
        <v>15</v>
      </c>
      <c r="D42" s="13">
        <f>D41-D40</f>
        <v>13.449999999999989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Eiland, Kathryn</dc:creator>
  <cp:lastModifiedBy>Eiland, Kathryn</cp:lastModifiedBy>
  <cp:lastPrinted>2021-01-25T22:31:00Z</cp:lastPrinted>
  <dcterms:created xsi:type="dcterms:W3CDTF">2021-01-25T22:29:31Z</dcterms:created>
  <dcterms:modified xsi:type="dcterms:W3CDTF">2021-01-25T22:31:27Z</dcterms:modified>
</cp:coreProperties>
</file>